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ministracao\Recursos_Materiais\Docs_Drm\LICITACOES\Pregão Eletrônico-26\pe iluminação pública\MODERNIZAÇÃO ILUMINAÇÃO\Lote 4 - RC 2392\Modelos excel\"/>
    </mc:Choice>
  </mc:AlternateContent>
  <bookViews>
    <workbookView xWindow="0" yWindow="0" windowWidth="28800" windowHeight="11715" activeTab="1"/>
  </bookViews>
  <sheets>
    <sheet name="Resumo" sheetId="1" r:id="rId1"/>
    <sheet name="Crono Lote 4" sheetId="4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'Crono Lote 4'!$B$2:$K$29</definedName>
    <definedName name="_xlnm.Print_Area" localSheetId="0">Resumo!$A$2:$E$19</definedName>
  </definedNames>
  <calcPr calcId="152511" iterateDelta="1E-4"/>
</workbook>
</file>

<file path=xl/calcChain.xml><?xml version="1.0" encoding="utf-8"?>
<calcChain xmlns="http://schemas.openxmlformats.org/spreadsheetml/2006/main">
  <c r="C6" i="1" l="1"/>
  <c r="C5" i="1"/>
  <c r="E25" i="47" l="1"/>
  <c r="D13" i="1" l="1"/>
  <c r="D17" i="47" s="1"/>
  <c r="D10" i="1"/>
  <c r="D11" i="47" s="1"/>
  <c r="D16" i="1"/>
  <c r="D23" i="47" s="1"/>
  <c r="D15" i="1"/>
  <c r="D21" i="47" s="1"/>
  <c r="D11" i="1"/>
  <c r="D13" i="47" s="1"/>
  <c r="D12" i="1"/>
  <c r="D15" i="47" s="1"/>
  <c r="D14" i="1"/>
  <c r="D19" i="47" s="1"/>
  <c r="F21" i="47" l="1"/>
  <c r="K21" i="47"/>
  <c r="G21" i="47"/>
  <c r="H21" i="47"/>
  <c r="J21" i="47"/>
  <c r="I21" i="47"/>
  <c r="K19" i="47"/>
  <c r="G19" i="47"/>
  <c r="I19" i="47"/>
  <c r="J19" i="47"/>
  <c r="F19" i="47"/>
  <c r="H19" i="47"/>
  <c r="K23" i="47"/>
  <c r="I23" i="47"/>
  <c r="G23" i="47"/>
  <c r="H23" i="47"/>
  <c r="F23" i="47"/>
  <c r="J23" i="47"/>
  <c r="K15" i="47"/>
  <c r="J15" i="47"/>
  <c r="G15" i="47"/>
  <c r="H15" i="47"/>
  <c r="F15" i="47"/>
  <c r="D25" i="47"/>
  <c r="J11" i="47"/>
  <c r="G11" i="47"/>
  <c r="K11" i="47"/>
  <c r="H11" i="47"/>
  <c r="H26" i="47" s="1"/>
  <c r="H28" i="47" s="1"/>
  <c r="F11" i="47"/>
  <c r="H13" i="47"/>
  <c r="K13" i="47"/>
  <c r="J13" i="47"/>
  <c r="F13" i="47"/>
  <c r="G13" i="47"/>
  <c r="I17" i="47"/>
  <c r="I26" i="47" s="1"/>
  <c r="G17" i="47"/>
  <c r="F17" i="47"/>
  <c r="H17" i="47"/>
  <c r="K17" i="47"/>
  <c r="J17" i="47"/>
  <c r="D18" i="1"/>
  <c r="K26" i="47" l="1"/>
  <c r="K28" i="47" s="1"/>
  <c r="I28" i="47"/>
  <c r="G26" i="47"/>
  <c r="G28" i="47" s="1"/>
  <c r="F26" i="47"/>
  <c r="J26" i="47"/>
  <c r="J28" i="47" s="1"/>
  <c r="F28" i="47" l="1"/>
  <c r="J27" i="47"/>
  <c r="F27" i="47"/>
  <c r="G27" i="47"/>
  <c r="H27" i="47"/>
  <c r="I27" i="47"/>
  <c r="K27" i="47"/>
  <c r="F29" i="47" l="1"/>
  <c r="H29" i="47"/>
  <c r="K29" i="47"/>
  <c r="J29" i="47"/>
  <c r="I29" i="47"/>
  <c r="G29" i="47"/>
</calcChain>
</file>

<file path=xl/sharedStrings.xml><?xml version="1.0" encoding="utf-8"?>
<sst xmlns="http://schemas.openxmlformats.org/spreadsheetml/2006/main" count="54" uniqueCount="37">
  <si>
    <t>RESUMO DE ORÇAMENTO</t>
  </si>
  <si>
    <t>OBRA:</t>
  </si>
  <si>
    <t>LOCAL:</t>
  </si>
  <si>
    <t>CÓDIGO</t>
  </si>
  <si>
    <t>ESPECIFICAÇÃO DO SERVIÇO</t>
  </si>
  <si>
    <t>TOTAL</t>
  </si>
  <si>
    <t>01</t>
  </si>
  <si>
    <t>ORGANIZAÇÃO, SINALIZAÇÃO E SEGURANÇA DA OBRA</t>
  </si>
  <si>
    <t>02</t>
  </si>
  <si>
    <t>ENTRADA DE ENERGIA EM BAIXA TENSÃO (LEITURA POR LENTE)</t>
  </si>
  <si>
    <t>03</t>
  </si>
  <si>
    <t>QUADRO DE DISTRIBUIÇÃO E COMANDO</t>
  </si>
  <si>
    <t>04</t>
  </si>
  <si>
    <t>IMPLANTAÇÃO ELÉTRICA</t>
  </si>
  <si>
    <t>05</t>
  </si>
  <si>
    <t>SPDA</t>
  </si>
  <si>
    <t>06</t>
  </si>
  <si>
    <t>POSTES E EQUIPAMENTOS DE ILUMINAÇÃO</t>
  </si>
  <si>
    <t>TOTAL GERAL</t>
  </si>
  <si>
    <t>CRONOGRAMA FÍSICO-FINANCEIRO</t>
  </si>
  <si>
    <t>SERVIÇO</t>
  </si>
  <si>
    <t>1º MÊS</t>
  </si>
  <si>
    <t>2º MÊS</t>
  </si>
  <si>
    <t>3º MÊS</t>
  </si>
  <si>
    <t>Faturamento mensal</t>
  </si>
  <si>
    <t>Total acumulado</t>
  </si>
  <si>
    <t>Faturamento mensal em percentual</t>
  </si>
  <si>
    <t>Total acumulado em percentual</t>
  </si>
  <si>
    <t>5º MÊS</t>
  </si>
  <si>
    <t>6º MÊS</t>
  </si>
  <si>
    <t>4º MÊS</t>
  </si>
  <si>
    <t>VALOR</t>
  </si>
  <si>
    <t>%</t>
  </si>
  <si>
    <t>07</t>
  </si>
  <si>
    <t>IMPLANTAÇÃO CIVIL</t>
  </si>
  <si>
    <t>IMPLANTAÇÃO E MODERNIZAÇÃO DA ILUMINAÇÃO PÚBLICA ORNAMENTAL EM PRAÇAS, PARQUES E ÁREAS DE LAZER - 2026 - LOTE 04</t>
  </si>
  <si>
    <t>ÁREA VERDE - RUA PROF. MARIA JOSÉ DE OLIVEIRA - JD. NOVA MICHIGAN
TRAVESSIA - RUA MARIA JULIA DIAS VENEZIANE - CHÁCARAS POUSADA DO VALE
PRAÇA ROBERTO YAMAMOTO - R. JOSÉ MACHADO FARIA - JD. COLORADO
ÁREA VERDE - R. ELMANO FERREIRA VELOSO - JD. ESTORIL
PRAÇA OSWALDO MARTINS TOLEDO - R. MARIO DE PAULA FERREIRA - JD. PORTUGAL
ÁREA VERDE - RUA VALTER DELLU - CAMPO DOS ALEMÃES
ESTACIONAMENTO UBS/CAMPO DE FUTEBOL - RUA ÂNGELO BRAVINI - JD. ORIENTE
PRAÇA LUIZ VAZ DE CAMÕES - AV. ARNALDO DOS SANTOS CERDEIRA - JD. ORIENTE
ÁREA AMILTON EUZÉBIO DE SOUZA - R. ANNA CAROLINA DOS SANTOS - CIDADE MORUMBI
PRAÇA BENEDITO DOMINGOS - R. ANTONIO ROSIN - MORADAS DO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</si>
</sst>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_-* #,##0.00_-;_-* #,##0.00\-;_-* &quot;-&quot;??_-;_-@_-"/>
    <numFmt numFmtId="167" formatCode="_-&quot;R$ &quot;\ * #,##0.00_-;_-&quot;R$ &quot;\ * #,##0.00\-;_-&quot;R$ &quot;\ * &quot;-&quot;??_-;_-@_-"/>
    <numFmt numFmtId="168" formatCode="_(&quot;R$ &quot;* #,##0.00_);_(&quot;R$ &quot;* \(#,##0.00\);_(&quot;R$ &quot;* &quot;-&quot;??_);_(@_)"/>
    <numFmt numFmtId="169" formatCode="_-* #,##0.00_-;_-* #,##0.00\-;_-* \-??_-;_-@_-"/>
    <numFmt numFmtId="170" formatCode="_(* #,##0.00_);_(* \(#,##0.00\);_(* \-??_);_(@_)"/>
    <numFmt numFmtId="171" formatCode="_-* #,##0.00_-;\-* #,##0.00_-;_-* \-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11"/>
      <name val="Verdana"/>
      <family val="2"/>
    </font>
    <font>
      <sz val="8"/>
      <color indexed="12"/>
      <name val="Verdana"/>
      <family val="2"/>
    </font>
    <font>
      <b/>
      <sz val="8"/>
      <color indexed="12"/>
      <name val="Verdan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3" fillId="4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5" fillId="0" borderId="0" applyBorder="0" applyProtection="0"/>
    <xf numFmtId="0" fontId="15" fillId="0" borderId="0"/>
    <xf numFmtId="169" fontId="15" fillId="0" borderId="0" applyBorder="0" applyProtection="0"/>
    <xf numFmtId="0" fontId="15" fillId="0" borderId="0"/>
    <xf numFmtId="9" fontId="15" fillId="0" borderId="0" applyBorder="0" applyProtection="0"/>
    <xf numFmtId="170" fontId="15" fillId="0" borderId="0" applyBorder="0" applyProtection="0"/>
    <xf numFmtId="171" fontId="15" fillId="0" borderId="0" applyBorder="0" applyProtection="0"/>
  </cellStyleXfs>
  <cellXfs count="11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right" vertical="center"/>
    </xf>
    <xf numFmtId="44" fontId="7" fillId="0" borderId="0" xfId="1" applyNumberFormat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center" vertical="center"/>
    </xf>
    <xf numFmtId="44" fontId="6" fillId="3" borderId="1" xfId="3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4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164" fontId="7" fillId="0" borderId="0" xfId="2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44" fontId="6" fillId="0" borderId="1" xfId="3" applyNumberFormat="1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left" vertical="center"/>
    </xf>
    <xf numFmtId="39" fontId="7" fillId="0" borderId="12" xfId="1" applyNumberFormat="1" applyFont="1" applyFill="1" applyBorder="1" applyAlignment="1">
      <alignment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44" fontId="7" fillId="0" borderId="11" xfId="3" applyFont="1" applyFill="1" applyBorder="1" applyAlignment="1">
      <alignment vertical="center"/>
    </xf>
    <xf numFmtId="39" fontId="7" fillId="0" borderId="16" xfId="1" applyNumberFormat="1" applyFont="1" applyFill="1" applyBorder="1" applyAlignment="1">
      <alignment vertical="center"/>
    </xf>
    <xf numFmtId="39" fontId="7" fillId="0" borderId="17" xfId="1" applyNumberFormat="1" applyFont="1" applyFill="1" applyBorder="1" applyAlignment="1">
      <alignment vertical="center"/>
    </xf>
    <xf numFmtId="44" fontId="6" fillId="0" borderId="18" xfId="3" applyFont="1" applyFill="1" applyBorder="1" applyAlignment="1">
      <alignment vertical="center"/>
    </xf>
    <xf numFmtId="49" fontId="2" fillId="0" borderId="16" xfId="1" applyNumberFormat="1" applyFill="1" applyBorder="1" applyAlignment="1">
      <alignment vertical="center"/>
    </xf>
    <xf numFmtId="0" fontId="2" fillId="0" borderId="18" xfId="1" applyFill="1" applyBorder="1" applyAlignment="1">
      <alignment vertical="center"/>
    </xf>
    <xf numFmtId="0" fontId="6" fillId="0" borderId="13" xfId="1" applyFont="1" applyFill="1" applyBorder="1" applyAlignment="1">
      <alignment vertical="center"/>
    </xf>
    <xf numFmtId="0" fontId="7" fillId="0" borderId="19" xfId="1" applyFont="1" applyFill="1" applyBorder="1" applyAlignment="1">
      <alignment vertical="center"/>
    </xf>
    <xf numFmtId="44" fontId="6" fillId="0" borderId="19" xfId="3" applyFont="1" applyFill="1" applyBorder="1" applyAlignment="1">
      <alignment vertical="center"/>
    </xf>
    <xf numFmtId="0" fontId="6" fillId="0" borderId="2" xfId="1" applyFont="1" applyFill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44" fontId="2" fillId="0" borderId="9" xfId="3" applyFont="1" applyFill="1" applyBorder="1" applyAlignment="1">
      <alignment vertical="center"/>
    </xf>
    <xf numFmtId="0" fontId="6" fillId="0" borderId="6" xfId="1" applyFont="1" applyFill="1" applyBorder="1" applyAlignment="1">
      <alignment horizontal="right" vertical="center"/>
    </xf>
    <xf numFmtId="164" fontId="6" fillId="0" borderId="9" xfId="2" applyFont="1" applyFill="1" applyBorder="1" applyAlignment="1">
      <alignment horizontal="right" vertical="center"/>
    </xf>
    <xf numFmtId="0" fontId="6" fillId="0" borderId="20" xfId="1" applyFont="1" applyFill="1" applyBorder="1" applyAlignment="1">
      <alignment vertical="center"/>
    </xf>
    <xf numFmtId="0" fontId="7" fillId="0" borderId="10" xfId="1" applyFont="1" applyFill="1" applyBorder="1" applyAlignment="1">
      <alignment vertical="center"/>
    </xf>
    <xf numFmtId="164" fontId="6" fillId="0" borderId="10" xfId="2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right" vertical="center"/>
    </xf>
    <xf numFmtId="10" fontId="11" fillId="0" borderId="16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left" vertical="center"/>
    </xf>
    <xf numFmtId="44" fontId="7" fillId="0" borderId="11" xfId="3" applyNumberFormat="1" applyFont="1" applyFill="1" applyBorder="1" applyAlignment="1">
      <alignment horizontal="center" vertical="center"/>
    </xf>
    <xf numFmtId="44" fontId="7" fillId="0" borderId="11" xfId="3" applyFont="1" applyFill="1" applyBorder="1" applyAlignment="1">
      <alignment horizontal="center" vertical="center"/>
    </xf>
    <xf numFmtId="44" fontId="6" fillId="0" borderId="22" xfId="3" applyFont="1" applyFill="1" applyBorder="1" applyAlignment="1">
      <alignment horizontal="center" vertical="center"/>
    </xf>
    <xf numFmtId="44" fontId="6" fillId="0" borderId="22" xfId="3" applyNumberFormat="1" applyFont="1" applyFill="1" applyBorder="1" applyAlignment="1">
      <alignment horizontal="center" vertical="center"/>
    </xf>
    <xf numFmtId="10" fontId="7" fillId="0" borderId="22" xfId="6" applyNumberFormat="1" applyFont="1" applyFill="1" applyBorder="1" applyAlignment="1">
      <alignment horizontal="center" vertical="center"/>
    </xf>
    <xf numFmtId="10" fontId="6" fillId="0" borderId="12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Border="1" applyAlignment="1">
      <alignment vertical="center" wrapText="1"/>
    </xf>
    <xf numFmtId="2" fontId="7" fillId="0" borderId="0" xfId="2" applyNumberFormat="1" applyFont="1" applyFill="1" applyBorder="1" applyAlignment="1">
      <alignment horizontal="right" vertical="center" wrapText="1"/>
    </xf>
    <xf numFmtId="165" fontId="7" fillId="0" borderId="0" xfId="2" applyNumberFormat="1" applyFont="1" applyFill="1" applyBorder="1" applyAlignment="1">
      <alignment horizontal="right" vertical="center" wrapText="1"/>
    </xf>
    <xf numFmtId="0" fontId="6" fillId="2" borderId="23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44" fontId="7" fillId="0" borderId="13" xfId="3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horizontal="center" vertical="center" wrapText="1"/>
    </xf>
    <xf numFmtId="44" fontId="7" fillId="0" borderId="13" xfId="3" applyFont="1" applyFill="1" applyBorder="1" applyAlignment="1">
      <alignment horizontal="center" vertical="center"/>
    </xf>
    <xf numFmtId="44" fontId="6" fillId="0" borderId="5" xfId="3" applyFont="1" applyFill="1" applyBorder="1" applyAlignment="1">
      <alignment horizontal="center" vertical="center"/>
    </xf>
    <xf numFmtId="10" fontId="7" fillId="0" borderId="5" xfId="6" applyNumberFormat="1" applyFont="1" applyFill="1" applyBorder="1" applyAlignment="1">
      <alignment horizontal="center" vertical="center"/>
    </xf>
    <xf numFmtId="10" fontId="6" fillId="0" borderId="20" xfId="6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44" fontId="7" fillId="0" borderId="21" xfId="3" applyFont="1" applyFill="1" applyBorder="1" applyAlignment="1">
      <alignment vertical="center"/>
    </xf>
    <xf numFmtId="39" fontId="7" fillId="0" borderId="21" xfId="1" applyNumberFormat="1" applyFont="1" applyFill="1" applyBorder="1" applyAlignment="1">
      <alignment vertical="center"/>
    </xf>
    <xf numFmtId="44" fontId="7" fillId="0" borderId="21" xfId="3" applyFont="1" applyFill="1" applyBorder="1" applyAlignment="1">
      <alignment horizontal="center" vertical="center"/>
    </xf>
    <xf numFmtId="44" fontId="6" fillId="0" borderId="21" xfId="3" applyFont="1" applyFill="1" applyBorder="1" applyAlignment="1">
      <alignment horizontal="center" vertical="center"/>
    </xf>
    <xf numFmtId="10" fontId="7" fillId="0" borderId="21" xfId="6" applyNumberFormat="1" applyFont="1" applyFill="1" applyBorder="1" applyAlignment="1">
      <alignment horizontal="center" vertical="center"/>
    </xf>
    <xf numFmtId="10" fontId="6" fillId="0" borderId="21" xfId="6" applyNumberFormat="1" applyFont="1" applyFill="1" applyBorder="1" applyAlignment="1">
      <alignment horizontal="center" vertical="center"/>
    </xf>
    <xf numFmtId="0" fontId="6" fillId="0" borderId="16" xfId="5" applyFont="1" applyFill="1" applyBorder="1" applyAlignment="1">
      <alignment horizontal="center" vertical="center" wrapText="1"/>
    </xf>
    <xf numFmtId="0" fontId="6" fillId="0" borderId="24" xfId="5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2" fontId="6" fillId="0" borderId="21" xfId="1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164" fontId="7" fillId="0" borderId="0" xfId="2" applyFont="1" applyFill="1" applyAlignment="1">
      <alignment horizontal="right" vertical="center" wrapText="1"/>
    </xf>
    <xf numFmtId="165" fontId="7" fillId="0" borderId="0" xfId="2" applyNumberFormat="1" applyFont="1" applyFill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164" fontId="7" fillId="0" borderId="0" xfId="2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horizontal="right" vertical="center"/>
    </xf>
    <xf numFmtId="2" fontId="6" fillId="0" borderId="16" xfId="1" applyNumberFormat="1" applyFont="1" applyFill="1" applyBorder="1" applyAlignment="1">
      <alignment horizontal="left" vertical="center" wrapText="1"/>
    </xf>
    <xf numFmtId="2" fontId="6" fillId="0" borderId="18" xfId="1" applyNumberFormat="1" applyFont="1" applyFill="1" applyBorder="1" applyAlignment="1">
      <alignment horizontal="left" vertical="center" wrapText="1"/>
    </xf>
    <xf numFmtId="2" fontId="6" fillId="0" borderId="16" xfId="1" applyNumberFormat="1" applyFont="1" applyFill="1" applyBorder="1" applyAlignment="1">
      <alignment horizontal="left" vertical="center"/>
    </xf>
    <xf numFmtId="0" fontId="6" fillId="0" borderId="18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left" vertical="center"/>
    </xf>
    <xf numFmtId="0" fontId="2" fillId="0" borderId="12" xfId="1" applyFill="1" applyBorder="1" applyAlignment="1">
      <alignment vertical="center"/>
    </xf>
    <xf numFmtId="44" fontId="6" fillId="0" borderId="11" xfId="3" applyFont="1" applyFill="1" applyBorder="1" applyAlignment="1">
      <alignment horizontal="right" vertical="center"/>
    </xf>
    <xf numFmtId="44" fontId="2" fillId="0" borderId="12" xfId="3" applyFont="1" applyFill="1" applyBorder="1" applyAlignment="1">
      <alignment vertical="center"/>
    </xf>
    <xf numFmtId="10" fontId="10" fillId="0" borderId="11" xfId="6" applyNumberFormat="1" applyFont="1" applyFill="1" applyBorder="1" applyAlignment="1">
      <alignment horizontal="center" vertical="center"/>
    </xf>
    <xf numFmtId="10" fontId="2" fillId="0" borderId="12" xfId="1" applyNumberFormat="1" applyFill="1" applyBorder="1" applyAlignment="1">
      <alignment vertical="center"/>
    </xf>
    <xf numFmtId="49" fontId="6" fillId="2" borderId="11" xfId="1" applyNumberFormat="1" applyFont="1" applyFill="1" applyBorder="1" applyAlignment="1">
      <alignment horizontal="center" vertical="center"/>
    </xf>
    <xf numFmtId="0" fontId="2" fillId="2" borderId="12" xfId="1" applyFill="1" applyBorder="1" applyAlignment="1">
      <alignment vertical="center"/>
    </xf>
    <xf numFmtId="2" fontId="6" fillId="0" borderId="11" xfId="1" applyNumberFormat="1" applyFont="1" applyFill="1" applyBorder="1" applyAlignment="1">
      <alignment horizontal="left" vertical="center" wrapText="1"/>
    </xf>
    <xf numFmtId="0" fontId="2" fillId="0" borderId="12" xfId="1" applyFill="1" applyBorder="1" applyAlignment="1">
      <alignment vertical="center" wrapText="1"/>
    </xf>
    <xf numFmtId="49" fontId="9" fillId="0" borderId="16" xfId="5" applyNumberFormat="1" applyFont="1" applyFill="1" applyBorder="1" applyAlignment="1">
      <alignment horizontal="center" vertical="center" wrapText="1"/>
    </xf>
    <xf numFmtId="49" fontId="9" fillId="0" borderId="17" xfId="5" applyNumberFormat="1" applyFont="1" applyFill="1" applyBorder="1" applyAlignment="1">
      <alignment horizontal="center" vertical="center" wrapText="1"/>
    </xf>
    <xf numFmtId="49" fontId="9" fillId="0" borderId="18" xfId="5" applyNumberFormat="1" applyFont="1" applyFill="1" applyBorder="1" applyAlignment="1">
      <alignment horizontal="center" vertical="center" wrapText="1"/>
    </xf>
    <xf numFmtId="2" fontId="6" fillId="0" borderId="17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center" vertical="center"/>
    </xf>
    <xf numFmtId="49" fontId="2" fillId="0" borderId="12" xfId="1" applyNumberFormat="1" applyFill="1" applyBorder="1" applyAlignment="1">
      <alignment vertical="center"/>
    </xf>
    <xf numFmtId="0" fontId="6" fillId="2" borderId="11" xfId="1" applyFont="1" applyFill="1" applyBorder="1" applyAlignment="1">
      <alignment horizontal="left" vertical="center"/>
    </xf>
    <xf numFmtId="0" fontId="2" fillId="2" borderId="12" xfId="1" applyFill="1" applyBorder="1" applyAlignment="1">
      <alignment horizontal="left" vertical="center"/>
    </xf>
    <xf numFmtId="164" fontId="6" fillId="2" borderId="11" xfId="2" applyFont="1" applyFill="1" applyBorder="1" applyAlignment="1">
      <alignment horizontal="center" vertical="center"/>
    </xf>
    <xf numFmtId="165" fontId="6" fillId="2" borderId="11" xfId="1" applyNumberFormat="1" applyFont="1" applyFill="1" applyBorder="1" applyAlignment="1">
      <alignment horizontal="center" vertical="center"/>
    </xf>
    <xf numFmtId="165" fontId="2" fillId="2" borderId="12" xfId="1" applyNumberFormat="1" applyFill="1" applyBorder="1" applyAlignment="1">
      <alignment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2" fillId="0" borderId="7" xfId="1" applyNumberFormat="1" applyFill="1" applyBorder="1" applyAlignment="1">
      <alignment vertical="center"/>
    </xf>
    <xf numFmtId="2" fontId="6" fillId="0" borderId="4" xfId="1" applyNumberFormat="1" applyFont="1" applyFill="1" applyBorder="1" applyAlignment="1">
      <alignment horizontal="left" vertical="center"/>
    </xf>
    <xf numFmtId="0" fontId="2" fillId="0" borderId="7" xfId="1" applyFill="1" applyBorder="1" applyAlignment="1">
      <alignment vertical="center"/>
    </xf>
  </cellXfs>
  <cellStyles count="55">
    <cellStyle name="Excel Built-in Explanatory Text" xfId="48"/>
    <cellStyle name="Excel Built-in Normal" xfId="8"/>
    <cellStyle name="Moeda 2" xfId="9"/>
    <cellStyle name="Moeda 2 2" xfId="10"/>
    <cellStyle name="Moeda 3" xfId="11"/>
    <cellStyle name="Moeda 3 2" xfId="12"/>
    <cellStyle name="Moeda 3 2 2" xfId="13"/>
    <cellStyle name="Moeda 3 3" xfId="14"/>
    <cellStyle name="Moeda 4" xfId="15"/>
    <cellStyle name="Moeda 4 2" xfId="16"/>
    <cellStyle name="Moeda 4 2 2" xfId="17"/>
    <cellStyle name="Moeda 4 3" xfId="18"/>
    <cellStyle name="Moeda 5" xfId="3"/>
    <cellStyle name="Normal" xfId="0" builtinId="0"/>
    <cellStyle name="Normal 10" xfId="19"/>
    <cellStyle name="Normal 10 2" xfId="20"/>
    <cellStyle name="Normal 10 2 2" xfId="21"/>
    <cellStyle name="Normal 10 3" xfId="22"/>
    <cellStyle name="Normal 11" xfId="49"/>
    <cellStyle name="Normal 2" xfId="5"/>
    <cellStyle name="Normal 2 2" xfId="23"/>
    <cellStyle name="Normal 2 3" xfId="51"/>
    <cellStyle name="Normal 3" xfId="24"/>
    <cellStyle name="Normal 3 2" xfId="25"/>
    <cellStyle name="Normal 3 2 2" xfId="26"/>
    <cellStyle name="Normal 4" xfId="27"/>
    <cellStyle name="Normal 4 2" xfId="28"/>
    <cellStyle name="Normal 5" xfId="29"/>
    <cellStyle name="Normal 6" xfId="30"/>
    <cellStyle name="Normal 6 2" xfId="31"/>
    <cellStyle name="Normal 6 2 2" xfId="32"/>
    <cellStyle name="Normal 6 3" xfId="33"/>
    <cellStyle name="Normal 7" xfId="34"/>
    <cellStyle name="Normal 7 2" xfId="35"/>
    <cellStyle name="Normal 7 2 2" xfId="36"/>
    <cellStyle name="Normal 7 3" xfId="37"/>
    <cellStyle name="Normal 8" xfId="38"/>
    <cellStyle name="Normal 9" xfId="1"/>
    <cellStyle name="Nota 2" xfId="39"/>
    <cellStyle name="Porcentagem 2" xfId="6"/>
    <cellStyle name="Porcentagem 2 2" xfId="52"/>
    <cellStyle name="Porcentagem 3" xfId="40"/>
    <cellStyle name="Porcentagem 3 2" xfId="41"/>
    <cellStyle name="Texto Explicativo 2" xfId="50"/>
    <cellStyle name="Título 5" xfId="42"/>
    <cellStyle name="Vírgula 2" xfId="4"/>
    <cellStyle name="Vírgula 2 2" xfId="43"/>
    <cellStyle name="Vírgula 2 2 2" xfId="44"/>
    <cellStyle name="Vírgula 2 3" xfId="45"/>
    <cellStyle name="Vírgula 2 3 2" xfId="46"/>
    <cellStyle name="Vírgula 2 4" xfId="47"/>
    <cellStyle name="Vírgula 2 5" xfId="53"/>
    <cellStyle name="Vírgula 3" xfId="2"/>
    <cellStyle name="Vírgula 3 2" xfId="54"/>
    <cellStyle name="Vírgula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_ILUM%20ORN%20A%20Verde%20-%20Cpo%20dos%20Alem&#227;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8_ILUM%20ORN%20P&#199;A%20BENEDITO%20DOMINGOS%20RAM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7_ILUM%20ORN%20A%20VERDE%20JD%20ESTORIL%20SES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6_ILUM%20ORN%20A%20VERDE%20R%20PROF%20MA%20JOS&#201;%20DE%20OLIVEI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4_ILUM%20ORN%20P&#231;a%20Oswaldo%20Martins%20Toled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0_ILUM%20ORN%20P&#199;A%20LUIZ%20VAZ%20CAM&#213;E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6_ILUM%20ORN%20P&#231;a%20Yamamoto%20-%20JD%20Colorad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_ILUM%20ORN%20Trav%20Pousada%20do%20Va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23_ILUM%20ORN%20Pra&#231;a%20R%20Anna%20Carolina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4_ILUM%20ORN%20Estacionamento%20R%20&#194;ngelo%20Bravi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2">
          <cell r="J12">
            <v>0</v>
          </cell>
        </row>
        <row r="29">
          <cell r="J29">
            <v>0</v>
          </cell>
        </row>
        <row r="46">
          <cell r="J46">
            <v>0</v>
          </cell>
        </row>
        <row r="56">
          <cell r="J56">
            <v>0</v>
          </cell>
        </row>
        <row r="61">
          <cell r="J61">
            <v>0</v>
          </cell>
        </row>
        <row r="68">
          <cell r="J68">
            <v>0</v>
          </cell>
        </row>
        <row r="75">
          <cell r="J7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2">
          <cell r="J12">
            <v>0</v>
          </cell>
        </row>
        <row r="23">
          <cell r="J23">
            <v>0</v>
          </cell>
        </row>
        <row r="42">
          <cell r="J42">
            <v>0</v>
          </cell>
        </row>
        <row r="52">
          <cell r="J52">
            <v>0</v>
          </cell>
        </row>
        <row r="58">
          <cell r="J58">
            <v>0</v>
          </cell>
        </row>
        <row r="65">
          <cell r="J65">
            <v>0</v>
          </cell>
        </row>
        <row r="78">
          <cell r="J7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1">
          <cell r="J11">
            <v>0</v>
          </cell>
        </row>
        <row r="25">
          <cell r="J25">
            <v>0</v>
          </cell>
        </row>
        <row r="42">
          <cell r="J42">
            <v>0</v>
          </cell>
        </row>
        <row r="53">
          <cell r="J53">
            <v>0</v>
          </cell>
        </row>
        <row r="59">
          <cell r="J59">
            <v>0</v>
          </cell>
        </row>
        <row r="66">
          <cell r="J66">
            <v>0</v>
          </cell>
        </row>
        <row r="75">
          <cell r="J75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1">
          <cell r="J11">
            <v>0</v>
          </cell>
        </row>
        <row r="26">
          <cell r="J26">
            <v>0</v>
          </cell>
        </row>
        <row r="41">
          <cell r="J41">
            <v>0</v>
          </cell>
        </row>
        <row r="51">
          <cell r="J51">
            <v>0</v>
          </cell>
        </row>
        <row r="56">
          <cell r="J56">
            <v>0</v>
          </cell>
        </row>
        <row r="63">
          <cell r="J63">
            <v>0</v>
          </cell>
        </row>
        <row r="71">
          <cell r="J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2">
          <cell r="J12">
            <v>0</v>
          </cell>
        </row>
        <row r="22">
          <cell r="J22">
            <v>0</v>
          </cell>
        </row>
        <row r="41">
          <cell r="J41">
            <v>0</v>
          </cell>
        </row>
        <row r="52">
          <cell r="J52">
            <v>0</v>
          </cell>
        </row>
        <row r="58">
          <cell r="J58">
            <v>0</v>
          </cell>
        </row>
        <row r="65">
          <cell r="J65">
            <v>0</v>
          </cell>
        </row>
        <row r="78">
          <cell r="J78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2">
          <cell r="J12">
            <v>0</v>
          </cell>
        </row>
        <row r="24">
          <cell r="J24">
            <v>0</v>
          </cell>
        </row>
        <row r="40">
          <cell r="J40">
            <v>0</v>
          </cell>
        </row>
        <row r="52">
          <cell r="J52">
            <v>0</v>
          </cell>
        </row>
        <row r="58">
          <cell r="J58">
            <v>0</v>
          </cell>
        </row>
        <row r="65">
          <cell r="J65">
            <v>0</v>
          </cell>
        </row>
        <row r="74">
          <cell r="J74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0">
          <cell r="J30">
            <v>0</v>
          </cell>
        </row>
        <row r="46">
          <cell r="J46">
            <v>0</v>
          </cell>
        </row>
        <row r="56">
          <cell r="J56">
            <v>0</v>
          </cell>
        </row>
        <row r="64">
          <cell r="J64">
            <v>0</v>
          </cell>
        </row>
        <row r="71">
          <cell r="J71">
            <v>0</v>
          </cell>
        </row>
        <row r="79">
          <cell r="J79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3">
          <cell r="J33">
            <v>0</v>
          </cell>
        </row>
        <row r="52">
          <cell r="J52">
            <v>0</v>
          </cell>
        </row>
        <row r="63">
          <cell r="J63">
            <v>0</v>
          </cell>
        </row>
        <row r="77">
          <cell r="J77">
            <v>0</v>
          </cell>
        </row>
        <row r="86">
          <cell r="J86">
            <v>0</v>
          </cell>
        </row>
        <row r="95">
          <cell r="J95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1">
          <cell r="J11">
            <v>0</v>
          </cell>
        </row>
        <row r="22">
          <cell r="J22">
            <v>0</v>
          </cell>
        </row>
        <row r="40">
          <cell r="J40">
            <v>0</v>
          </cell>
        </row>
        <row r="49">
          <cell r="J49">
            <v>0</v>
          </cell>
        </row>
        <row r="54">
          <cell r="J54">
            <v>0</v>
          </cell>
        </row>
        <row r="61">
          <cell r="J61">
            <v>0</v>
          </cell>
        </row>
        <row r="69">
          <cell r="J69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1">
          <cell r="J11">
            <v>0</v>
          </cell>
        </row>
        <row r="20">
          <cell r="J20">
            <v>0</v>
          </cell>
        </row>
        <row r="37">
          <cell r="J37">
            <v>0</v>
          </cell>
        </row>
        <row r="51">
          <cell r="J51">
            <v>0</v>
          </cell>
        </row>
        <row r="56">
          <cell r="J56">
            <v>0</v>
          </cell>
        </row>
        <row r="63">
          <cell r="J63">
            <v>0</v>
          </cell>
        </row>
        <row r="73">
          <cell r="J7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0"/>
  <sheetViews>
    <sheetView view="pageBreakPreview" zoomScale="110" zoomScaleNormal="100" zoomScaleSheetLayoutView="110" workbookViewId="0">
      <selection activeCell="D10" sqref="D10"/>
    </sheetView>
  </sheetViews>
  <sheetFormatPr defaultRowHeight="11.25" x14ac:dyDescent="0.25"/>
  <cols>
    <col min="1" max="1" width="1" style="2" customWidth="1"/>
    <col min="2" max="2" width="11.140625" style="1" customWidth="1"/>
    <col min="3" max="3" width="84.28515625" style="2" customWidth="1"/>
    <col min="4" max="4" width="35.140625" style="2" customWidth="1"/>
    <col min="5" max="5" width="0.85546875" style="2" customWidth="1"/>
    <col min="6" max="6" width="1.28515625" style="2" customWidth="1"/>
    <col min="7" max="16384" width="9.140625" style="2"/>
  </cols>
  <sheetData>
    <row r="1" spans="2:6" ht="5.25" customHeight="1" x14ac:dyDescent="0.25"/>
    <row r="2" spans="2:6" ht="5.25" customHeight="1" x14ac:dyDescent="0.25"/>
    <row r="3" spans="2:6" ht="12.75" x14ac:dyDescent="0.25">
      <c r="B3" s="90" t="s">
        <v>0</v>
      </c>
      <c r="C3" s="90"/>
      <c r="D3" s="90"/>
    </row>
    <row r="4" spans="2:6" ht="6.75" customHeight="1" x14ac:dyDescent="0.25">
      <c r="B4" s="3"/>
      <c r="C4" s="4"/>
      <c r="D4" s="4"/>
    </row>
    <row r="5" spans="2:6" s="4" customFormat="1" ht="16.5" customHeight="1" x14ac:dyDescent="0.25">
      <c r="B5" s="5" t="s">
        <v>1</v>
      </c>
      <c r="C5" s="88" t="str">
        <f>'Crono Lote 4'!C5:K5</f>
        <v>IMPLANTAÇÃO E MODERNIZAÇÃO DA ILUMINAÇÃO PÚBLICA ORNAMENTAL EM PRAÇAS, PARQUES E ÁREAS DE LAZER - 2026 - LOTE 04</v>
      </c>
      <c r="D5" s="89"/>
    </row>
    <row r="6" spans="2:6" s="4" customFormat="1" ht="114" customHeight="1" x14ac:dyDescent="0.25">
      <c r="B6" s="5" t="s">
        <v>2</v>
      </c>
      <c r="C6" s="86" t="str">
        <f>'Crono Lote 4'!C6:K6</f>
        <v>ÁREA VERDE - RUA PROF. MARIA JOSÉ DE OLIVEIRA - JD. NOVA MICHIGAN
TRAVESSIA - RUA MARIA JULIA DIAS VENEZIANE - CHÁCARAS POUSADA DO VALE
PRAÇA ROBERTO YAMAMOTO - R. JOSÉ MACHADO FARIA - JD. COLORADO
ÁREA VERDE - R. ELMANO FERREIRA VELOSO - JD. ESTORIL
PRAÇA OSWALDO MARTINS TOLEDO - R. MARIO DE PAULA FERREIRA - JD. PORTUGAL
ÁREA VERDE - RUA VALTER DELLU - CAMPO DOS ALEMÃES
ESTACIONAMENTO UBS/CAMPO DE FUTEBOL - RUA ÂNGELO BRAVINI - JD. ORIENTE
PRAÇA LUIZ VAZ DE CAMÕES - AV. ARNALDO DOS SANTOS CERDEIRA - JD. ORIENTE
ÁREA AMILTON EUZÉBIO DE SOUZA - R. ANNA CAROLINA DOS SANTOS - CIDADE MORUMBI
PRAÇA BENEDITO DOMINGOS - R. ANTONIO ROSIN - MORADAS DO SOL</v>
      </c>
      <c r="D6" s="87"/>
    </row>
    <row r="7" spans="2:6" s="4" customFormat="1" ht="3" customHeight="1" x14ac:dyDescent="0.25">
      <c r="B7" s="6"/>
      <c r="C7" s="7"/>
      <c r="D7" s="8"/>
    </row>
    <row r="8" spans="2:6" ht="15" customHeight="1" x14ac:dyDescent="0.25">
      <c r="B8" s="91" t="s">
        <v>3</v>
      </c>
      <c r="C8" s="92" t="s">
        <v>4</v>
      </c>
      <c r="D8" s="92" t="s">
        <v>5</v>
      </c>
    </row>
    <row r="9" spans="2:6" ht="16.5" customHeight="1" x14ac:dyDescent="0.25">
      <c r="B9" s="91"/>
      <c r="C9" s="92"/>
      <c r="D9" s="92"/>
    </row>
    <row r="10" spans="2:6" ht="15" customHeight="1" x14ac:dyDescent="0.25">
      <c r="B10" s="10" t="s">
        <v>6</v>
      </c>
      <c r="C10" s="5" t="s">
        <v>7</v>
      </c>
      <c r="D10" s="24">
        <f>[1]Comparativo!$J$12+[2]Comparativo!$J$12+[3]Comparativo!$J$11+[4]Comparativo!$J$11+[5]Comparativo!$J$12+[6]Comparativo!$J$12+[7]Comparativo!$J$14+[8]Comparativo!$J$14+[9]Comparativo!$J$11+[10]Comparativo!$J$11</f>
        <v>0</v>
      </c>
      <c r="E10" s="12"/>
      <c r="F10" s="12"/>
    </row>
    <row r="11" spans="2:6" ht="15" customHeight="1" x14ac:dyDescent="0.25">
      <c r="B11" s="13" t="s">
        <v>8</v>
      </c>
      <c r="C11" s="5" t="s">
        <v>9</v>
      </c>
      <c r="D11" s="11">
        <f>[1]Comparativo!$J$29+[2]Comparativo!$J$23+[3]Comparativo!$J$25+[4]Comparativo!$J$26+[5]Comparativo!$J$22+[6]Comparativo!$J$24+[7]Comparativo!$J$30+[8]Comparativo!$J$33+[9]Comparativo!$J$22+[10]Comparativo!$J$20</f>
        <v>0</v>
      </c>
      <c r="E11" s="12"/>
      <c r="F11" s="12"/>
    </row>
    <row r="12" spans="2:6" ht="15" customHeight="1" x14ac:dyDescent="0.25">
      <c r="B12" s="13" t="s">
        <v>10</v>
      </c>
      <c r="C12" s="5" t="s">
        <v>11</v>
      </c>
      <c r="D12" s="11">
        <f>[1]Comparativo!$J$46+[2]Comparativo!$J$42+[3]Comparativo!$J$42+[4]Comparativo!$J$41+[5]Comparativo!$J$41+[6]Comparativo!$J$40+[7]Comparativo!$J$46+[8]Comparativo!$J$52+[9]Comparativo!$J$40+[10]Comparativo!$J$37</f>
        <v>0</v>
      </c>
      <c r="E12" s="12"/>
      <c r="F12" s="12"/>
    </row>
    <row r="13" spans="2:6" ht="15" customHeight="1" x14ac:dyDescent="0.25">
      <c r="B13" s="13" t="s">
        <v>12</v>
      </c>
      <c r="C13" s="5" t="s">
        <v>34</v>
      </c>
      <c r="D13" s="11">
        <f>[1]Comparativo!$J$56+[2]Comparativo!$J$52+[3]Comparativo!$J$53+[4]Comparativo!$J$51+[5]Comparativo!$J$52+[6]Comparativo!$J$52+[7]Comparativo!$J$56+[8]Comparativo!$J$63+[9]Comparativo!$J$49+[10]Comparativo!$J$51</f>
        <v>0</v>
      </c>
      <c r="E13" s="12"/>
      <c r="F13" s="12"/>
    </row>
    <row r="14" spans="2:6" ht="15" customHeight="1" x14ac:dyDescent="0.25">
      <c r="B14" s="13" t="s">
        <v>14</v>
      </c>
      <c r="C14" s="5" t="s">
        <v>13</v>
      </c>
      <c r="D14" s="11">
        <f>[1]Comparativo!$J$61+[2]Comparativo!$J$58+[3]Comparativo!$J$59+[4]Comparativo!$J$56+[5]Comparativo!$J$58+[6]Comparativo!$J$58+[7]Comparativo!$J$64+[8]Comparativo!$J$77+[9]Comparativo!$J$54+[10]Comparativo!$J$56</f>
        <v>0</v>
      </c>
      <c r="E14" s="12"/>
      <c r="F14" s="12"/>
    </row>
    <row r="15" spans="2:6" ht="15" customHeight="1" x14ac:dyDescent="0.25">
      <c r="B15" s="13" t="s">
        <v>16</v>
      </c>
      <c r="C15" s="5" t="s">
        <v>15</v>
      </c>
      <c r="D15" s="11">
        <f>[1]Comparativo!$J$68+[2]Comparativo!$J$65+[3]Comparativo!$J$66+[4]Comparativo!$J$63+[5]Comparativo!$J$65+[6]Comparativo!$J$65+[7]Comparativo!$J$71+[8]Comparativo!$J$86+[9]Comparativo!$J$61+[10]Comparativo!$J$63</f>
        <v>0</v>
      </c>
      <c r="E15" s="12"/>
      <c r="F15" s="12"/>
    </row>
    <row r="16" spans="2:6" ht="15" customHeight="1" x14ac:dyDescent="0.25">
      <c r="B16" s="13" t="s">
        <v>33</v>
      </c>
      <c r="C16" s="5" t="s">
        <v>17</v>
      </c>
      <c r="D16" s="11">
        <f>[1]Comparativo!$J$75+[2]Comparativo!$J$78+[3]Comparativo!$J$75+[4]Comparativo!$J$71+[5]Comparativo!$J$78+[6]Comparativo!$J$74+[7]Comparativo!$J$79+[8]Comparativo!$J$95+[9]Comparativo!$J$69+[10]Comparativo!$J$73</f>
        <v>0</v>
      </c>
      <c r="E16" s="12"/>
      <c r="F16" s="12"/>
    </row>
    <row r="17" spans="2:4" ht="7.5" customHeight="1" x14ac:dyDescent="0.25">
      <c r="B17" s="13"/>
      <c r="C17" s="5"/>
      <c r="D17" s="14"/>
    </row>
    <row r="18" spans="2:4" x14ac:dyDescent="0.25">
      <c r="B18" s="85" t="s">
        <v>18</v>
      </c>
      <c r="C18" s="85"/>
      <c r="D18" s="15">
        <f>SUM(D10:D17)</f>
        <v>0</v>
      </c>
    </row>
    <row r="19" spans="2:4" ht="5.25" customHeight="1" x14ac:dyDescent="0.25">
      <c r="D19" s="16"/>
    </row>
    <row r="20" spans="2:4" x14ac:dyDescent="0.25">
      <c r="D20" s="16"/>
    </row>
  </sheetData>
  <mergeCells count="7">
    <mergeCell ref="B18:C18"/>
    <mergeCell ref="C6:D6"/>
    <mergeCell ref="C5:D5"/>
    <mergeCell ref="B3:D3"/>
    <mergeCell ref="B8:B9"/>
    <mergeCell ref="C8:C9"/>
    <mergeCell ref="D8:D9"/>
  </mergeCells>
  <printOptions horizontalCentered="1"/>
  <pageMargins left="0.39370078740157483" right="0.39370078740157483" top="1.1811023622047245" bottom="0.78740157480314965" header="0.39370078740157483" footer="0.51181102362204722"/>
  <pageSetup paperSize="9" fitToHeight="0" orientation="landscape" r:id="rId1"/>
  <headerFooter alignWithMargins="0">
    <oddHeader>&amp;C&amp;"Verdana,Negrito"PREFEITURA MUNICIPAL DE SÃO JOSÉ DOS CAMPOS
SECRETARIA DE MANUTENÇÃO DA CIDADE</oddHeader>
    <oddFooter>&amp;L&amp;"Verdana,Normal"&amp;8Departamento de Concessionárias
Divisão de Energia&amp;C&amp;"Verdana,Normal"&amp;8
&amp;R&amp;"Verdana,Normal"&amp;8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1"/>
  <sheetViews>
    <sheetView tabSelected="1" view="pageBreakPreview" zoomScale="90" zoomScaleNormal="90" zoomScaleSheetLayoutView="90" workbookViewId="0">
      <selection activeCell="I23" sqref="I23"/>
    </sheetView>
  </sheetViews>
  <sheetFormatPr defaultRowHeight="10.5" x14ac:dyDescent="0.25"/>
  <cols>
    <col min="1" max="1" width="1.28515625" style="17" customWidth="1"/>
    <col min="2" max="2" width="10.42578125" style="18" customWidth="1"/>
    <col min="3" max="3" width="45" style="17" customWidth="1"/>
    <col min="4" max="4" width="17" style="19" customWidth="1"/>
    <col min="5" max="5" width="10.140625" style="20" customWidth="1"/>
    <col min="6" max="11" width="16.85546875" style="17" customWidth="1"/>
    <col min="12" max="12" width="1.7109375" style="17" customWidth="1"/>
    <col min="13" max="16384" width="9.140625" style="17"/>
  </cols>
  <sheetData>
    <row r="1" spans="2:12" ht="6" customHeight="1" x14ac:dyDescent="0.25"/>
    <row r="2" spans="2:12" ht="18.75" customHeight="1" x14ac:dyDescent="0.25">
      <c r="B2" s="103" t="s">
        <v>19</v>
      </c>
      <c r="C2" s="104"/>
      <c r="D2" s="104"/>
      <c r="E2" s="104"/>
      <c r="F2" s="104"/>
      <c r="G2" s="104"/>
      <c r="H2" s="104"/>
      <c r="I2" s="104"/>
      <c r="J2" s="104"/>
      <c r="K2" s="105"/>
      <c r="L2" s="64"/>
    </row>
    <row r="3" spans="2:12" ht="6.75" customHeight="1" x14ac:dyDescent="0.25">
      <c r="B3" s="83"/>
      <c r="C3" s="78"/>
      <c r="D3" s="84"/>
      <c r="E3" s="60"/>
      <c r="F3" s="78"/>
      <c r="G3" s="78"/>
      <c r="H3" s="78"/>
      <c r="I3" s="78"/>
      <c r="J3" s="78"/>
      <c r="K3" s="78"/>
      <c r="L3" s="78"/>
    </row>
    <row r="4" spans="2:12" ht="9" customHeight="1" x14ac:dyDescent="0.25">
      <c r="B4" s="57"/>
      <c r="C4" s="58"/>
      <c r="D4" s="59"/>
      <c r="E4" s="60"/>
      <c r="F4" s="58"/>
      <c r="G4" s="58"/>
      <c r="H4" s="58"/>
      <c r="I4" s="78"/>
      <c r="J4" s="78"/>
      <c r="K4" s="78"/>
      <c r="L4" s="78"/>
    </row>
    <row r="5" spans="2:12" ht="15" customHeight="1" x14ac:dyDescent="0.25">
      <c r="B5" s="76" t="s">
        <v>1</v>
      </c>
      <c r="C5" s="86" t="s">
        <v>35</v>
      </c>
      <c r="D5" s="106"/>
      <c r="E5" s="106"/>
      <c r="F5" s="106"/>
      <c r="G5" s="106"/>
      <c r="H5" s="106"/>
      <c r="I5" s="106"/>
      <c r="J5" s="106"/>
      <c r="K5" s="87"/>
      <c r="L5" s="79"/>
    </row>
    <row r="6" spans="2:12" ht="124.5" customHeight="1" x14ac:dyDescent="0.25">
      <c r="B6" s="77" t="s">
        <v>2</v>
      </c>
      <c r="C6" s="86" t="s">
        <v>36</v>
      </c>
      <c r="D6" s="106"/>
      <c r="E6" s="106"/>
      <c r="F6" s="106"/>
      <c r="G6" s="106"/>
      <c r="H6" s="106"/>
      <c r="I6" s="106"/>
      <c r="J6" s="106"/>
      <c r="K6" s="87"/>
      <c r="L6" s="79"/>
    </row>
    <row r="7" spans="2:12" ht="9" customHeight="1" x14ac:dyDescent="0.25">
      <c r="B7" s="49"/>
      <c r="C7" s="25"/>
      <c r="D7" s="25"/>
      <c r="E7" s="50"/>
      <c r="F7" s="25"/>
      <c r="G7" s="25"/>
      <c r="H7" s="25"/>
    </row>
    <row r="8" spans="2:12" ht="15" customHeight="1" x14ac:dyDescent="0.25">
      <c r="B8" s="21"/>
      <c r="C8" s="9"/>
      <c r="D8" s="22"/>
      <c r="E8" s="23"/>
      <c r="F8" s="9"/>
      <c r="G8" s="9"/>
      <c r="H8" s="9"/>
    </row>
    <row r="9" spans="2:12" ht="17.25" customHeight="1" x14ac:dyDescent="0.25">
      <c r="B9" s="99" t="s">
        <v>3</v>
      </c>
      <c r="C9" s="109" t="s">
        <v>20</v>
      </c>
      <c r="D9" s="111" t="s">
        <v>31</v>
      </c>
      <c r="E9" s="112" t="s">
        <v>32</v>
      </c>
      <c r="F9" s="27" t="s">
        <v>21</v>
      </c>
      <c r="G9" s="27" t="s">
        <v>22</v>
      </c>
      <c r="H9" s="27" t="s">
        <v>23</v>
      </c>
      <c r="I9" s="27" t="s">
        <v>30</v>
      </c>
      <c r="J9" s="27" t="s">
        <v>28</v>
      </c>
      <c r="K9" s="61" t="s">
        <v>29</v>
      </c>
      <c r="L9" s="69"/>
    </row>
    <row r="10" spans="2:12" ht="17.25" customHeight="1" x14ac:dyDescent="0.25">
      <c r="B10" s="100"/>
      <c r="C10" s="110"/>
      <c r="D10" s="100"/>
      <c r="E10" s="113"/>
      <c r="F10" s="28">
        <v>30</v>
      </c>
      <c r="G10" s="28">
        <v>60</v>
      </c>
      <c r="H10" s="28">
        <v>90</v>
      </c>
      <c r="I10" s="28">
        <v>120</v>
      </c>
      <c r="J10" s="28">
        <v>150</v>
      </c>
      <c r="K10" s="62">
        <v>180</v>
      </c>
      <c r="L10" s="69"/>
    </row>
    <row r="11" spans="2:12" ht="15" customHeight="1" x14ac:dyDescent="0.25">
      <c r="B11" s="107" t="s">
        <v>6</v>
      </c>
      <c r="C11" s="101" t="s">
        <v>7</v>
      </c>
      <c r="D11" s="95">
        <f>Resumo!D10</f>
        <v>0</v>
      </c>
      <c r="E11" s="97">
        <v>4.9641328363061461E-2</v>
      </c>
      <c r="F11" s="29">
        <f>D11*0.311797911721661</f>
        <v>0</v>
      </c>
      <c r="G11" s="29">
        <f>D11*0.188202088278339</f>
        <v>0</v>
      </c>
      <c r="H11" s="29">
        <f>D11*0.123595823443323</f>
        <v>0</v>
      </c>
      <c r="I11" s="29"/>
      <c r="J11" s="29">
        <f>D11*0.188202088278339</f>
        <v>0</v>
      </c>
      <c r="K11" s="63">
        <f>D11*0.188202088278339</f>
        <v>0</v>
      </c>
      <c r="L11" s="70"/>
    </row>
    <row r="12" spans="2:12" ht="15" customHeight="1" x14ac:dyDescent="0.25">
      <c r="B12" s="108"/>
      <c r="C12" s="102"/>
      <c r="D12" s="96"/>
      <c r="E12" s="98"/>
      <c r="F12" s="26"/>
      <c r="G12" s="26"/>
      <c r="H12" s="26"/>
      <c r="I12" s="26"/>
      <c r="J12" s="26"/>
      <c r="K12" s="26"/>
      <c r="L12" s="71"/>
    </row>
    <row r="13" spans="2:12" ht="15" customHeight="1" x14ac:dyDescent="0.25">
      <c r="B13" s="107" t="s">
        <v>8</v>
      </c>
      <c r="C13" s="101" t="s">
        <v>9</v>
      </c>
      <c r="D13" s="95">
        <f>Resumo!D11</f>
        <v>0</v>
      </c>
      <c r="E13" s="97">
        <v>3.2285066864070927E-2</v>
      </c>
      <c r="F13" s="29">
        <f>D13*0.493907500918713</f>
        <v>0</v>
      </c>
      <c r="G13" s="29">
        <f>D13*0.143580766978535</f>
        <v>0</v>
      </c>
      <c r="H13" s="29">
        <f>D13*0.212076076343605</f>
        <v>0</v>
      </c>
      <c r="I13" s="29"/>
      <c r="J13" s="29">
        <f>D13*0.069648191349414</f>
        <v>0</v>
      </c>
      <c r="K13" s="63">
        <f>D13*0.0807874644097326</f>
        <v>0</v>
      </c>
      <c r="L13" s="70"/>
    </row>
    <row r="14" spans="2:12" ht="15" customHeight="1" x14ac:dyDescent="0.25">
      <c r="B14" s="108"/>
      <c r="C14" s="102"/>
      <c r="D14" s="96"/>
      <c r="E14" s="98"/>
      <c r="F14" s="26"/>
      <c r="G14" s="26"/>
      <c r="H14" s="26"/>
      <c r="I14" s="26"/>
      <c r="J14" s="26"/>
      <c r="K14" s="26"/>
      <c r="L14" s="71"/>
    </row>
    <row r="15" spans="2:12" ht="15" customHeight="1" x14ac:dyDescent="0.25">
      <c r="B15" s="107" t="s">
        <v>10</v>
      </c>
      <c r="C15" s="93" t="s">
        <v>11</v>
      </c>
      <c r="D15" s="95">
        <f>Resumo!D12</f>
        <v>0</v>
      </c>
      <c r="E15" s="97">
        <v>6.4661283146112428E-2</v>
      </c>
      <c r="F15" s="29">
        <f>D15*0.255537472969226</f>
        <v>0</v>
      </c>
      <c r="G15" s="29">
        <f>D15*0.231801691762156</f>
        <v>0</v>
      </c>
      <c r="H15" s="29">
        <f>D15*0.135999058348705</f>
        <v>0</v>
      </c>
      <c r="I15" s="29"/>
      <c r="J15" s="29">
        <f>D15*0.171640182199454</f>
        <v>0</v>
      </c>
      <c r="K15" s="63">
        <f>D15*0.205021594720458</f>
        <v>0</v>
      </c>
      <c r="L15" s="70"/>
    </row>
    <row r="16" spans="2:12" ht="15" customHeight="1" x14ac:dyDescent="0.25">
      <c r="B16" s="108"/>
      <c r="C16" s="94"/>
      <c r="D16" s="96"/>
      <c r="E16" s="98"/>
      <c r="F16" s="26"/>
      <c r="G16" s="26"/>
      <c r="H16" s="26"/>
      <c r="I16" s="26"/>
      <c r="J16" s="26"/>
      <c r="K16" s="26"/>
      <c r="L16" s="71"/>
    </row>
    <row r="17" spans="2:12" ht="15" customHeight="1" x14ac:dyDescent="0.25">
      <c r="B17" s="107" t="s">
        <v>12</v>
      </c>
      <c r="C17" s="93" t="s">
        <v>34</v>
      </c>
      <c r="D17" s="95">
        <f>Resumo!D13</f>
        <v>0</v>
      </c>
      <c r="E17" s="97">
        <v>0.23830993960491256</v>
      </c>
      <c r="F17" s="29">
        <f>D17*0.162102279738368</f>
        <v>0</v>
      </c>
      <c r="G17" s="29">
        <f>D17*0.169648861454433</f>
        <v>0</v>
      </c>
      <c r="H17" s="29">
        <f>D17*0.190516325963348</f>
        <v>0</v>
      </c>
      <c r="I17" s="29">
        <f>D17*0.200960860641476</f>
        <v>0</v>
      </c>
      <c r="J17" s="29">
        <f>D17*0.173808435027691</f>
        <v>0</v>
      </c>
      <c r="K17" s="63">
        <f>D17*0.102963237174684</f>
        <v>0</v>
      </c>
      <c r="L17" s="70"/>
    </row>
    <row r="18" spans="2:12" ht="15" customHeight="1" x14ac:dyDescent="0.25">
      <c r="B18" s="108"/>
      <c r="C18" s="94"/>
      <c r="D18" s="96"/>
      <c r="E18" s="98"/>
      <c r="F18" s="26"/>
      <c r="G18" s="26"/>
      <c r="H18" s="26"/>
      <c r="I18" s="26"/>
      <c r="J18" s="26"/>
      <c r="K18" s="26"/>
      <c r="L18" s="71"/>
    </row>
    <row r="19" spans="2:12" ht="15" customHeight="1" x14ac:dyDescent="0.25">
      <c r="B19" s="107" t="s">
        <v>14</v>
      </c>
      <c r="C19" s="93" t="s">
        <v>13</v>
      </c>
      <c r="D19" s="95">
        <f>Resumo!D14</f>
        <v>0</v>
      </c>
      <c r="E19" s="97">
        <v>8.1890191874917681E-2</v>
      </c>
      <c r="F19" s="29">
        <f>D19*0.197488326321257</f>
        <v>0</v>
      </c>
      <c r="G19" s="29">
        <f>D19*0.179328828705694</f>
        <v>0</v>
      </c>
      <c r="H19" s="29">
        <f>D19*0.190862348751618</f>
        <v>0</v>
      </c>
      <c r="I19" s="29">
        <f>D19*0.186251276711539</f>
        <v>0</v>
      </c>
      <c r="J19" s="29">
        <f>D19*0.150461604220665</f>
        <v>0</v>
      </c>
      <c r="K19" s="63">
        <f>D19*0.0956076152892264</f>
        <v>0</v>
      </c>
      <c r="L19" s="70"/>
    </row>
    <row r="20" spans="2:12" ht="15" customHeight="1" x14ac:dyDescent="0.25">
      <c r="B20" s="108"/>
      <c r="C20" s="94"/>
      <c r="D20" s="96"/>
      <c r="E20" s="98"/>
      <c r="F20" s="26"/>
      <c r="G20" s="26"/>
      <c r="H20" s="26"/>
      <c r="I20" s="26"/>
      <c r="J20" s="26"/>
      <c r="K20" s="26"/>
      <c r="L20" s="71"/>
    </row>
    <row r="21" spans="2:12" ht="15" customHeight="1" x14ac:dyDescent="0.25">
      <c r="B21" s="107" t="s">
        <v>16</v>
      </c>
      <c r="C21" s="93" t="s">
        <v>15</v>
      </c>
      <c r="D21" s="95">
        <f>Resumo!D15</f>
        <v>0</v>
      </c>
      <c r="E21" s="97">
        <v>4.4187727832844144E-2</v>
      </c>
      <c r="F21" s="29">
        <f>D21*0.199484651218484</f>
        <v>0</v>
      </c>
      <c r="G21" s="29">
        <f>D21*0.151025746714594</f>
        <v>0</v>
      </c>
      <c r="H21" s="29">
        <f>D21*0.152582385572076</f>
        <v>0</v>
      </c>
      <c r="I21" s="29">
        <f>D21*0.16495674340098</f>
        <v>0</v>
      </c>
      <c r="J21" s="29">
        <f>D21*0.202684511213096</f>
        <v>0</v>
      </c>
      <c r="K21" s="63">
        <f>D21*0.12926596188077</f>
        <v>0</v>
      </c>
      <c r="L21" s="70"/>
    </row>
    <row r="22" spans="2:12" ht="15" customHeight="1" x14ac:dyDescent="0.25">
      <c r="B22" s="108"/>
      <c r="C22" s="94"/>
      <c r="D22" s="96"/>
      <c r="E22" s="98"/>
      <c r="F22" s="26"/>
      <c r="G22" s="26"/>
      <c r="H22" s="26"/>
      <c r="I22" s="26"/>
      <c r="J22" s="26"/>
      <c r="K22" s="26"/>
      <c r="L22" s="71"/>
    </row>
    <row r="23" spans="2:12" ht="15" customHeight="1" x14ac:dyDescent="0.25">
      <c r="B23" s="114" t="s">
        <v>33</v>
      </c>
      <c r="C23" s="116" t="s">
        <v>17</v>
      </c>
      <c r="D23" s="95">
        <f>Resumo!D16</f>
        <v>0</v>
      </c>
      <c r="E23" s="97">
        <v>0.48902446231408081</v>
      </c>
      <c r="F23" s="29">
        <f>D23*0.134369265033778</f>
        <v>0</v>
      </c>
      <c r="G23" s="29">
        <f>D23*0.18051515966146</f>
        <v>0</v>
      </c>
      <c r="H23" s="29">
        <f>D23*0.196087426582029</f>
        <v>0</v>
      </c>
      <c r="I23" s="29">
        <f>D23*0.199083945132421</f>
        <v>0</v>
      </c>
      <c r="J23" s="29">
        <f>D23*0.18253224481507</f>
        <v>0</v>
      </c>
      <c r="K23" s="63">
        <f>D23*0.107411958775242</f>
        <v>0</v>
      </c>
      <c r="L23" s="70"/>
    </row>
    <row r="24" spans="2:12" ht="15" customHeight="1" x14ac:dyDescent="0.25">
      <c r="B24" s="115"/>
      <c r="C24" s="117"/>
      <c r="D24" s="96"/>
      <c r="E24" s="98"/>
      <c r="F24" s="26"/>
      <c r="G24" s="26"/>
      <c r="H24" s="26"/>
      <c r="I24" s="26"/>
      <c r="J24" s="26"/>
      <c r="K24" s="26"/>
      <c r="L24" s="71"/>
    </row>
    <row r="25" spans="2:12" ht="20.25" customHeight="1" x14ac:dyDescent="0.25">
      <c r="B25" s="33"/>
      <c r="C25" s="34"/>
      <c r="D25" s="32">
        <f>SUM(D11:D24)</f>
        <v>0</v>
      </c>
      <c r="E25" s="48">
        <f>SUM(E11:E24)</f>
        <v>1</v>
      </c>
      <c r="F25" s="30"/>
      <c r="G25" s="31"/>
      <c r="H25" s="31"/>
      <c r="I25" s="31"/>
      <c r="J25" s="31"/>
      <c r="K25" s="31"/>
      <c r="L25" s="71"/>
    </row>
    <row r="26" spans="2:12" ht="15" customHeight="1" x14ac:dyDescent="0.25">
      <c r="B26" s="35"/>
      <c r="C26" s="36"/>
      <c r="D26" s="37"/>
      <c r="E26" s="38" t="s">
        <v>24</v>
      </c>
      <c r="F26" s="51">
        <f>SUM(F11:F24)</f>
        <v>0</v>
      </c>
      <c r="G26" s="51">
        <f t="shared" ref="G26:K26" si="0">SUM(G11:G24)</f>
        <v>0</v>
      </c>
      <c r="H26" s="52">
        <f t="shared" si="0"/>
        <v>0</v>
      </c>
      <c r="I26" s="52">
        <f t="shared" si="0"/>
        <v>0</v>
      </c>
      <c r="J26" s="52">
        <f t="shared" si="0"/>
        <v>0</v>
      </c>
      <c r="K26" s="65">
        <f t="shared" si="0"/>
        <v>0</v>
      </c>
      <c r="L26" s="72"/>
    </row>
    <row r="27" spans="2:12" ht="15" customHeight="1" x14ac:dyDescent="0.25">
      <c r="B27" s="39"/>
      <c r="C27" s="40"/>
      <c r="D27" s="41"/>
      <c r="E27" s="42" t="s">
        <v>25</v>
      </c>
      <c r="F27" s="53">
        <f>F26</f>
        <v>0</v>
      </c>
      <c r="G27" s="54">
        <f>SUM(F26:G26)</f>
        <v>0</v>
      </c>
      <c r="H27" s="53">
        <f>SUM(F26:H26)</f>
        <v>0</v>
      </c>
      <c r="I27" s="53">
        <f>SUM(F26:I26)</f>
        <v>0</v>
      </c>
      <c r="J27" s="53">
        <f>SUM(F26:J26)</f>
        <v>0</v>
      </c>
      <c r="K27" s="66">
        <f>SUM(F26:K26)</f>
        <v>0</v>
      </c>
      <c r="L27" s="73"/>
    </row>
    <row r="28" spans="2:12" ht="15" customHeight="1" x14ac:dyDescent="0.25">
      <c r="B28" s="39"/>
      <c r="C28" s="40"/>
      <c r="D28" s="43"/>
      <c r="E28" s="42" t="s">
        <v>26</v>
      </c>
      <c r="F28" s="55" t="e">
        <f>F26/$D$25</f>
        <v>#DIV/0!</v>
      </c>
      <c r="G28" s="55" t="e">
        <f t="shared" ref="G28:K28" si="1">G26/$D$25</f>
        <v>#DIV/0!</v>
      </c>
      <c r="H28" s="55" t="e">
        <f t="shared" si="1"/>
        <v>#DIV/0!</v>
      </c>
      <c r="I28" s="55" t="e">
        <f t="shared" si="1"/>
        <v>#DIV/0!</v>
      </c>
      <c r="J28" s="55" t="e">
        <f t="shared" si="1"/>
        <v>#DIV/0!</v>
      </c>
      <c r="K28" s="67" t="e">
        <f t="shared" si="1"/>
        <v>#DIV/0!</v>
      </c>
      <c r="L28" s="74"/>
    </row>
    <row r="29" spans="2:12" ht="15" customHeight="1" x14ac:dyDescent="0.25">
      <c r="B29" s="44"/>
      <c r="C29" s="45"/>
      <c r="D29" s="46"/>
      <c r="E29" s="47" t="s">
        <v>27</v>
      </c>
      <c r="F29" s="56" t="e">
        <f>F28</f>
        <v>#DIV/0!</v>
      </c>
      <c r="G29" s="56" t="e">
        <f>SUM($F28:G28)</f>
        <v>#DIV/0!</v>
      </c>
      <c r="H29" s="56" t="e">
        <f>SUM($F28:H28)</f>
        <v>#DIV/0!</v>
      </c>
      <c r="I29" s="56" t="e">
        <f>SUM($F28:I28)</f>
        <v>#DIV/0!</v>
      </c>
      <c r="J29" s="56" t="e">
        <f>SUM($F28:J28)</f>
        <v>#DIV/0!</v>
      </c>
      <c r="K29" s="68" t="e">
        <f>SUM($F28:K28)</f>
        <v>#DIV/0!</v>
      </c>
      <c r="L29" s="75"/>
    </row>
    <row r="30" spans="2:12" ht="6.75" customHeight="1" x14ac:dyDescent="0.25"/>
    <row r="33" spans="3:7" x14ac:dyDescent="0.25">
      <c r="D33" s="17"/>
      <c r="E33" s="17"/>
    </row>
    <row r="34" spans="3:7" x14ac:dyDescent="0.25">
      <c r="D34" s="17"/>
      <c r="E34" s="17"/>
    </row>
    <row r="35" spans="3:7" x14ac:dyDescent="0.25">
      <c r="D35" s="17"/>
      <c r="E35" s="17"/>
    </row>
    <row r="36" spans="3:7" ht="14.25" customHeight="1" x14ac:dyDescent="0.25">
      <c r="C36" s="80"/>
      <c r="D36" s="17"/>
      <c r="E36" s="80"/>
    </row>
    <row r="37" spans="3:7" x14ac:dyDescent="0.25">
      <c r="D37" s="17"/>
      <c r="E37" s="17"/>
    </row>
    <row r="38" spans="3:7" x14ac:dyDescent="0.25">
      <c r="D38" s="17"/>
      <c r="E38" s="17"/>
    </row>
    <row r="39" spans="3:7" x14ac:dyDescent="0.25">
      <c r="D39" s="17"/>
      <c r="E39" s="17"/>
    </row>
    <row r="41" spans="3:7" ht="90.75" customHeight="1" x14ac:dyDescent="0.25">
      <c r="C41" s="80"/>
      <c r="D41" s="81"/>
      <c r="E41" s="82"/>
      <c r="G41" s="80"/>
    </row>
  </sheetData>
  <mergeCells count="35">
    <mergeCell ref="E23:E24"/>
    <mergeCell ref="E21:E22"/>
    <mergeCell ref="B19:B20"/>
    <mergeCell ref="C19:C20"/>
    <mergeCell ref="D19:D20"/>
    <mergeCell ref="B23:B24"/>
    <mergeCell ref="C23:C24"/>
    <mergeCell ref="D23:D24"/>
    <mergeCell ref="B21:B22"/>
    <mergeCell ref="C21:C22"/>
    <mergeCell ref="D21:D22"/>
    <mergeCell ref="E19:E20"/>
    <mergeCell ref="B2:K2"/>
    <mergeCell ref="C5:K5"/>
    <mergeCell ref="C6:K6"/>
    <mergeCell ref="B17:B18"/>
    <mergeCell ref="C17:C18"/>
    <mergeCell ref="D17:D18"/>
    <mergeCell ref="E17:E18"/>
    <mergeCell ref="C9:C10"/>
    <mergeCell ref="D9:D10"/>
    <mergeCell ref="B11:B12"/>
    <mergeCell ref="C11:C12"/>
    <mergeCell ref="D11:D12"/>
    <mergeCell ref="E11:E12"/>
    <mergeCell ref="B13:B14"/>
    <mergeCell ref="E9:E10"/>
    <mergeCell ref="B15:B16"/>
    <mergeCell ref="C15:C16"/>
    <mergeCell ref="D15:D16"/>
    <mergeCell ref="E15:E16"/>
    <mergeCell ref="B9:B10"/>
    <mergeCell ref="C13:C14"/>
    <mergeCell ref="D13:D14"/>
    <mergeCell ref="E13:E14"/>
  </mergeCells>
  <printOptions horizontalCentered="1"/>
  <pageMargins left="0.17" right="0.21" top="1.1811023622047245" bottom="0.78740157480314965" header="0.39370078740157483" footer="0.51181102362204722"/>
  <pageSetup paperSize="9" scale="78" fitToHeight="0" orientation="landscape" r:id="rId1"/>
  <headerFooter alignWithMargins="0">
    <oddHeader>&amp;C&amp;"Verdana,Negrito"PREFEITURA MUNICIPAL DE SÃO JOSÉ DOS CAMPOS
SECRETARIA DE MANUTENÇÃO DA CIDADE</oddHeader>
    <oddFooter>&amp;L&amp;"Verdana,Normal"&amp;8Departamento de Concessionárias
Divisão de Energia&amp;C&amp;"Verdana,Normal"&amp;8
Página &amp;P de &amp;N&amp;R&amp;"Verdana,Normal"&amp;8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</vt:lpstr>
      <vt:lpstr>Crono Lote 4</vt:lpstr>
      <vt:lpstr>'Crono Lote 4'!Area_de_impressao</vt:lpstr>
      <vt:lpstr>Resumo!Area_de_impressao</vt:lpstr>
    </vt:vector>
  </TitlesOfParts>
  <Company>PMSJC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Antonio dos Santos</dc:creator>
  <cp:lastModifiedBy>Estela de Laia Gonçalves</cp:lastModifiedBy>
  <cp:lastPrinted>2026-03-18T14:38:57Z</cp:lastPrinted>
  <dcterms:created xsi:type="dcterms:W3CDTF">2019-06-18T19:21:13Z</dcterms:created>
  <dcterms:modified xsi:type="dcterms:W3CDTF">2026-05-13T18:57:08Z</dcterms:modified>
</cp:coreProperties>
</file>